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m/QFRepository/Ch 2 Approaches to Valuation/2.2 Cash Flow Adjusted Approach/"/>
    </mc:Choice>
  </mc:AlternateContent>
  <xr:revisionPtr revIDLastSave="0" documentId="13_ncr:1_{72FA6815-07A3-3748-834E-2CD32E8E1919}" xr6:coauthVersionLast="47" xr6:coauthVersionMax="47" xr10:uidLastSave="{00000000-0000-0000-0000-000000000000}"/>
  <bookViews>
    <workbookView xWindow="720" yWindow="500" windowWidth="28080" windowHeight="12940" xr2:uid="{00000000-000D-0000-FFFF-FFFF00000000}"/>
  </bookViews>
  <sheets>
    <sheet name="Gold2" sheetId="1" r:id="rId1"/>
  </sheets>
  <definedNames>
    <definedName name="Gold2">Gold2!$A$1:$B$11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21" i="1"/>
  <c r="D16" i="1"/>
  <c r="D11" i="1"/>
  <c r="D6" i="1"/>
  <c r="C23" i="1"/>
  <c r="C24" i="1" s="1"/>
  <c r="C25" i="1" s="1"/>
  <c r="C26" i="1" s="1"/>
  <c r="C18" i="1"/>
  <c r="C19" i="1" s="1"/>
  <c r="C20" i="1" s="1"/>
  <c r="C21" i="1" s="1"/>
  <c r="C13" i="1"/>
  <c r="C14" i="1" s="1"/>
  <c r="C15" i="1" s="1"/>
  <c r="C16" i="1" s="1"/>
  <c r="C9" i="1"/>
  <c r="C10" i="1" s="1"/>
  <c r="C11" i="1" s="1"/>
  <c r="C8" i="1"/>
  <c r="C4" i="1"/>
  <c r="C5" i="1" s="1"/>
  <c r="C6" i="1" s="1"/>
  <c r="C3" i="1"/>
  <c r="B23" i="1"/>
  <c r="B24" i="1" s="1"/>
  <c r="B25" i="1" s="1"/>
  <c r="B26" i="1" s="1"/>
  <c r="B18" i="1"/>
  <c r="B19" i="1" s="1"/>
  <c r="B20" i="1" s="1"/>
  <c r="B21" i="1" s="1"/>
  <c r="B13" i="1"/>
  <c r="B14" i="1" s="1"/>
  <c r="B15" i="1" s="1"/>
  <c r="B16" i="1" s="1"/>
  <c r="B8" i="1"/>
  <c r="B9" i="1" s="1"/>
  <c r="B10" i="1" s="1"/>
  <c r="B11" i="1" s="1"/>
  <c r="B5" i="1"/>
  <c r="B6" i="1" s="1"/>
  <c r="B4" i="1"/>
  <c r="B3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4" i="1"/>
  <c r="A5" i="1" s="1"/>
  <c r="A6" i="1" s="1"/>
  <c r="A3" i="1"/>
</calcChain>
</file>

<file path=xl/sharedStrings.xml><?xml version="1.0" encoding="utf-8"?>
<sst xmlns="http://schemas.openxmlformats.org/spreadsheetml/2006/main" count="5" uniqueCount="5">
  <si>
    <t>t</t>
  </si>
  <si>
    <t>j</t>
  </si>
  <si>
    <t>r</t>
  </si>
  <si>
    <t>q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</si>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</sst>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6" formatCode="0.000"/>
    <numFmt numFmtId="167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3" fontId="0" fillId="0" borderId="0" xfId="0" applyNumberFormat="1"/>
    <xf numFmtId="166" fontId="0" fillId="0" borderId="0" xfId="0" applyNumberFormat="1"/>
    <xf numFmtId="10" fontId="0" fillId="0" borderId="0" xfId="0" applyNumberForma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167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E27" sqref="E27"/>
    </sheetView>
  </sheetViews>
  <sheetFormatPr baseColWidth="10" defaultColWidth="8.83203125" defaultRowHeight="15" x14ac:dyDescent="0.2"/>
  <cols>
    <col min="1" max="1" width="13" customWidth="1"/>
    <col min="2" max="2" width="11" style="1" customWidth="1"/>
  </cols>
  <sheetData>
    <row r="1" spans="1:5" s="5" customFormat="1" x14ac:dyDescent="0.2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</row>
    <row r="2" spans="1:5" x14ac:dyDescent="0.2">
      <c r="A2" s="3">
        <v>1</v>
      </c>
      <c r="B2" s="2">
        <v>1</v>
      </c>
      <c r="C2" s="4">
        <v>0.02</v>
      </c>
      <c r="D2" s="7">
        <v>0.01</v>
      </c>
      <c r="E2" s="8">
        <v>1</v>
      </c>
    </row>
    <row r="3" spans="1:5" x14ac:dyDescent="0.2">
      <c r="A3" s="3">
        <f>A2</f>
        <v>1</v>
      </c>
      <c r="B3" s="2">
        <f>B2+1</f>
        <v>2</v>
      </c>
      <c r="C3" s="4">
        <f>C2</f>
        <v>0.02</v>
      </c>
      <c r="D3" s="7">
        <v>0.24</v>
      </c>
      <c r="E3" s="8">
        <v>2</v>
      </c>
    </row>
    <row r="4" spans="1:5" x14ac:dyDescent="0.2">
      <c r="A4" s="3">
        <f t="shared" ref="A4:A6" si="0">A3</f>
        <v>1</v>
      </c>
      <c r="B4" s="2">
        <f t="shared" ref="B4:B6" si="1">B3+1</f>
        <v>3</v>
      </c>
      <c r="C4" s="4">
        <f t="shared" ref="C4:C6" si="2">C3</f>
        <v>0.02</v>
      </c>
      <c r="D4" s="7">
        <v>0.5</v>
      </c>
      <c r="E4" s="8">
        <v>3</v>
      </c>
    </row>
    <row r="5" spans="1:5" x14ac:dyDescent="0.2">
      <c r="A5" s="3">
        <f t="shared" si="0"/>
        <v>1</v>
      </c>
      <c r="B5" s="2">
        <f t="shared" si="1"/>
        <v>4</v>
      </c>
      <c r="C5" s="4">
        <f t="shared" si="2"/>
        <v>0.02</v>
      </c>
      <c r="D5" s="7">
        <v>0.24</v>
      </c>
      <c r="E5" s="8">
        <v>4</v>
      </c>
    </row>
    <row r="6" spans="1:5" x14ac:dyDescent="0.2">
      <c r="A6" s="3">
        <f t="shared" si="0"/>
        <v>1</v>
      </c>
      <c r="B6" s="2">
        <f t="shared" si="1"/>
        <v>5</v>
      </c>
      <c r="C6" s="4">
        <f t="shared" si="2"/>
        <v>0.02</v>
      </c>
      <c r="D6" s="7">
        <f>1-SUM(D2:D5)</f>
        <v>1.0000000000000009E-2</v>
      </c>
      <c r="E6" s="8">
        <v>5</v>
      </c>
    </row>
    <row r="7" spans="1:5" x14ac:dyDescent="0.2">
      <c r="A7" s="3">
        <f>A2+1</f>
        <v>2</v>
      </c>
      <c r="B7" s="2">
        <v>1</v>
      </c>
      <c r="C7" s="4">
        <v>0.03</v>
      </c>
      <c r="D7" s="7">
        <v>0.08</v>
      </c>
      <c r="E7" s="8">
        <v>-5</v>
      </c>
    </row>
    <row r="8" spans="1:5" x14ac:dyDescent="0.2">
      <c r="A8" s="3">
        <f t="shared" ref="A8:A26" si="3">A3+1</f>
        <v>2</v>
      </c>
      <c r="B8" s="2">
        <f>B7+1</f>
        <v>2</v>
      </c>
      <c r="C8" s="4">
        <f>C7</f>
        <v>0.03</v>
      </c>
      <c r="D8" s="7">
        <v>0.22</v>
      </c>
      <c r="E8" s="8">
        <v>5</v>
      </c>
    </row>
    <row r="9" spans="1:5" x14ac:dyDescent="0.2">
      <c r="A9" s="3">
        <f t="shared" si="3"/>
        <v>2</v>
      </c>
      <c r="B9" s="2">
        <f t="shared" ref="B9:B11" si="4">B8+1</f>
        <v>3</v>
      </c>
      <c r="C9" s="4">
        <f t="shared" ref="C9:C11" si="5">C8</f>
        <v>0.03</v>
      </c>
      <c r="D9" s="7">
        <v>0.4</v>
      </c>
      <c r="E9" s="8">
        <v>15</v>
      </c>
    </row>
    <row r="10" spans="1:5" x14ac:dyDescent="0.2">
      <c r="A10" s="3">
        <f t="shared" si="3"/>
        <v>2</v>
      </c>
      <c r="B10" s="2">
        <f t="shared" si="4"/>
        <v>4</v>
      </c>
      <c r="C10" s="4">
        <f t="shared" si="5"/>
        <v>0.03</v>
      </c>
      <c r="D10" s="7">
        <v>0.22</v>
      </c>
      <c r="E10" s="8">
        <v>25</v>
      </c>
    </row>
    <row r="11" spans="1:5" x14ac:dyDescent="0.2">
      <c r="A11" s="3">
        <f t="shared" si="3"/>
        <v>2</v>
      </c>
      <c r="B11" s="2">
        <f t="shared" si="4"/>
        <v>5</v>
      </c>
      <c r="C11" s="4">
        <f t="shared" si="5"/>
        <v>0.03</v>
      </c>
      <c r="D11" s="7">
        <f>1-SUM(D7:D10)</f>
        <v>8.0000000000000071E-2</v>
      </c>
      <c r="E11" s="8">
        <v>35</v>
      </c>
    </row>
    <row r="12" spans="1:5" x14ac:dyDescent="0.2">
      <c r="A12" s="3">
        <f>A7+1</f>
        <v>3</v>
      </c>
      <c r="B12" s="2">
        <v>1</v>
      </c>
      <c r="C12" s="4">
        <v>3.5000000000000003E-2</v>
      </c>
      <c r="D12" s="7">
        <v>0.15</v>
      </c>
      <c r="E12" s="8">
        <v>-15</v>
      </c>
    </row>
    <row r="13" spans="1:5" x14ac:dyDescent="0.2">
      <c r="A13" s="3">
        <f t="shared" si="3"/>
        <v>3</v>
      </c>
      <c r="B13" s="2">
        <f>B12+1</f>
        <v>2</v>
      </c>
      <c r="C13" s="4">
        <f>C12</f>
        <v>3.5000000000000003E-2</v>
      </c>
      <c r="D13" s="7">
        <v>0.2</v>
      </c>
      <c r="E13" s="8">
        <v>0</v>
      </c>
    </row>
    <row r="14" spans="1:5" x14ac:dyDescent="0.2">
      <c r="A14" s="3">
        <f t="shared" si="3"/>
        <v>3</v>
      </c>
      <c r="B14" s="2">
        <f t="shared" ref="B14:B16" si="6">B13+1</f>
        <v>3</v>
      </c>
      <c r="C14" s="4">
        <f t="shared" ref="C14:C16" si="7">C13</f>
        <v>3.5000000000000003E-2</v>
      </c>
      <c r="D14" s="7">
        <v>0.3</v>
      </c>
      <c r="E14" s="8">
        <v>15</v>
      </c>
    </row>
    <row r="15" spans="1:5" x14ac:dyDescent="0.2">
      <c r="A15" s="3">
        <f t="shared" si="3"/>
        <v>3</v>
      </c>
      <c r="B15" s="2">
        <f t="shared" si="6"/>
        <v>4</v>
      </c>
      <c r="C15" s="4">
        <f t="shared" si="7"/>
        <v>3.5000000000000003E-2</v>
      </c>
      <c r="D15" s="7">
        <v>0.2</v>
      </c>
      <c r="E15" s="8">
        <v>30</v>
      </c>
    </row>
    <row r="16" spans="1:5" x14ac:dyDescent="0.2">
      <c r="A16" s="3">
        <f t="shared" si="3"/>
        <v>3</v>
      </c>
      <c r="B16" s="2">
        <f t="shared" si="6"/>
        <v>5</v>
      </c>
      <c r="C16" s="4">
        <f t="shared" si="7"/>
        <v>3.5000000000000003E-2</v>
      </c>
      <c r="D16" s="7">
        <f>1-SUM(D12:D15)</f>
        <v>0.15000000000000013</v>
      </c>
      <c r="E16" s="8">
        <v>45</v>
      </c>
    </row>
    <row r="17" spans="1:5" x14ac:dyDescent="0.2">
      <c r="A17" s="3">
        <f>A12+1</f>
        <v>4</v>
      </c>
      <c r="B17" s="2">
        <v>1</v>
      </c>
      <c r="C17" s="4">
        <v>0.04</v>
      </c>
      <c r="D17" s="7">
        <v>0.2</v>
      </c>
      <c r="E17" s="8">
        <v>-25</v>
      </c>
    </row>
    <row r="18" spans="1:5" x14ac:dyDescent="0.2">
      <c r="A18" s="3">
        <f t="shared" si="3"/>
        <v>4</v>
      </c>
      <c r="B18" s="2">
        <f>B17+1</f>
        <v>2</v>
      </c>
      <c r="C18" s="4">
        <f>C17</f>
        <v>0.04</v>
      </c>
      <c r="D18" s="7">
        <v>0.2</v>
      </c>
      <c r="E18" s="8">
        <v>0</v>
      </c>
    </row>
    <row r="19" spans="1:5" x14ac:dyDescent="0.2">
      <c r="A19" s="3">
        <f t="shared" si="3"/>
        <v>4</v>
      </c>
      <c r="B19" s="2">
        <f t="shared" ref="B19:B21" si="8">B18+1</f>
        <v>3</v>
      </c>
      <c r="C19" s="4">
        <f t="shared" ref="C19:C21" si="9">C18</f>
        <v>0.04</v>
      </c>
      <c r="D19" s="7">
        <v>0.2</v>
      </c>
      <c r="E19" s="8">
        <v>25</v>
      </c>
    </row>
    <row r="20" spans="1:5" x14ac:dyDescent="0.2">
      <c r="A20" s="3">
        <f t="shared" si="3"/>
        <v>4</v>
      </c>
      <c r="B20" s="2">
        <f t="shared" si="8"/>
        <v>4</v>
      </c>
      <c r="C20" s="4">
        <f t="shared" si="9"/>
        <v>0.04</v>
      </c>
      <c r="D20" s="7">
        <v>0.2</v>
      </c>
      <c r="E20" s="8">
        <v>50</v>
      </c>
    </row>
    <row r="21" spans="1:5" x14ac:dyDescent="0.2">
      <c r="A21" s="3">
        <f t="shared" si="3"/>
        <v>4</v>
      </c>
      <c r="B21" s="2">
        <f t="shared" si="8"/>
        <v>5</v>
      </c>
      <c r="C21" s="4">
        <f t="shared" si="9"/>
        <v>0.04</v>
      </c>
      <c r="D21" s="7">
        <f>1-SUM(D17:D20)</f>
        <v>0.19999999999999996</v>
      </c>
      <c r="E21" s="8">
        <v>75</v>
      </c>
    </row>
    <row r="22" spans="1:5" x14ac:dyDescent="0.2">
      <c r="A22" s="3">
        <f>A17+1</f>
        <v>5</v>
      </c>
      <c r="B22" s="2">
        <v>1</v>
      </c>
      <c r="C22" s="4">
        <v>4.2500000000000003E-2</v>
      </c>
      <c r="D22" s="7">
        <v>0.2</v>
      </c>
      <c r="E22" s="8">
        <v>-50</v>
      </c>
    </row>
    <row r="23" spans="1:5" x14ac:dyDescent="0.2">
      <c r="A23" s="3">
        <f t="shared" si="3"/>
        <v>5</v>
      </c>
      <c r="B23" s="2">
        <f>B22+1</f>
        <v>2</v>
      </c>
      <c r="C23" s="4">
        <f>C22</f>
        <v>4.2500000000000003E-2</v>
      </c>
      <c r="D23" s="7">
        <v>0.2</v>
      </c>
      <c r="E23" s="8">
        <v>0</v>
      </c>
    </row>
    <row r="24" spans="1:5" x14ac:dyDescent="0.2">
      <c r="A24" s="3">
        <f t="shared" si="3"/>
        <v>5</v>
      </c>
      <c r="B24" s="2">
        <f t="shared" ref="B24:B26" si="10">B23+1</f>
        <v>3</v>
      </c>
      <c r="C24" s="4">
        <f t="shared" ref="C24:C26" si="11">C23</f>
        <v>4.2500000000000003E-2</v>
      </c>
      <c r="D24" s="7">
        <v>0.2</v>
      </c>
      <c r="E24" s="8">
        <v>50</v>
      </c>
    </row>
    <row r="25" spans="1:5" x14ac:dyDescent="0.2">
      <c r="A25" s="3">
        <f t="shared" si="3"/>
        <v>5</v>
      </c>
      <c r="B25" s="2">
        <f t="shared" si="10"/>
        <v>4</v>
      </c>
      <c r="C25" s="4">
        <f t="shared" si="11"/>
        <v>4.2500000000000003E-2</v>
      </c>
      <c r="D25" s="7">
        <v>0.2</v>
      </c>
      <c r="E25" s="8">
        <v>100</v>
      </c>
    </row>
    <row r="26" spans="1:5" x14ac:dyDescent="0.2">
      <c r="A26" s="3">
        <f t="shared" si="3"/>
        <v>5</v>
      </c>
      <c r="B26" s="2">
        <f t="shared" si="10"/>
        <v>5</v>
      </c>
      <c r="C26" s="4">
        <f t="shared" si="11"/>
        <v>4.2500000000000003E-2</v>
      </c>
      <c r="D26" s="7">
        <f>1-SUM(D22:D25)</f>
        <v>0.19999999999999996</v>
      </c>
      <c r="E26" s="8">
        <v>195.65</v>
      </c>
    </row>
    <row r="27" spans="1:5" x14ac:dyDescent="0.2">
      <c r="B27" s="2"/>
    </row>
  </sheetData>
  <pageMargins left="0.75" right="0.75" top="1" bottom="1" header="0.5" footer="0.5"/>
  <headerFooter alignWithMargins="0"/>
  <ignoredErrors>
    <ignoredError sqref="B3:B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Gold2</vt:lpstr>
      <vt:lpstr>Gold2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Robert Brooks</cp:lastModifiedBy>
  <dcterms:created xsi:type="dcterms:W3CDTF">2011-02-11T15:45:55Z</dcterms:created>
  <dcterms:modified xsi:type="dcterms:W3CDTF">2023-07-16T20:49:01Z</dcterms:modified>
</cp:coreProperties>
</file>